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1\"/>
    </mc:Choice>
  </mc:AlternateContent>
  <xr:revisionPtr revIDLastSave="0" documentId="13_ncr:1_{581768F4-CD17-413B-B942-C949BB8E54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1" r:id="rId1"/>
  </sheets>
  <calcPr calcId="191029" forceFullCalc="1"/>
</workbook>
</file>

<file path=xl/calcChain.xml><?xml version="1.0" encoding="utf-8"?>
<calcChain xmlns="http://schemas.openxmlformats.org/spreadsheetml/2006/main">
  <c r="P19" i="1" l="1"/>
  <c r="P37" i="1"/>
  <c r="P16" i="1"/>
  <c r="P20" i="1"/>
  <c r="P17" i="1"/>
  <c r="P34" i="1"/>
  <c r="P13" i="1"/>
  <c r="P9" i="1"/>
  <c r="P10" i="1"/>
  <c r="P27" i="1"/>
  <c r="P25" i="1"/>
  <c r="P28" i="1"/>
  <c r="P39" i="1"/>
  <c r="P29" i="1"/>
  <c r="P14" i="1"/>
  <c r="P26" i="1"/>
  <c r="Q26" i="1" s="1"/>
  <c r="P30" i="1"/>
  <c r="P15" i="1"/>
  <c r="P33" i="1"/>
  <c r="P40" i="1"/>
  <c r="P36" i="1"/>
  <c r="P22" i="1"/>
  <c r="P31" i="1"/>
  <c r="P12" i="1"/>
  <c r="P38" i="1"/>
  <c r="P23" i="1"/>
  <c r="P11" i="1"/>
  <c r="P32" i="1"/>
  <c r="P24" i="1"/>
  <c r="P8" i="1"/>
  <c r="P21" i="1"/>
  <c r="P35" i="1"/>
  <c r="P18" i="1"/>
  <c r="Q35" i="1" l="1"/>
  <c r="Q20" i="1"/>
  <c r="Q8" i="1"/>
  <c r="Q23" i="1"/>
  <c r="Q22" i="1"/>
  <c r="Q15" i="1"/>
  <c r="Q40" i="1"/>
  <c r="Q29" i="1"/>
  <c r="Q27" i="1"/>
  <c r="Q34" i="1"/>
  <c r="Q37" i="1"/>
  <c r="Q12" i="1"/>
  <c r="Q32" i="1"/>
  <c r="Q28" i="1"/>
  <c r="Q16" i="1"/>
  <c r="Q9" i="1"/>
  <c r="Q24" i="1"/>
  <c r="Q38" i="1"/>
  <c r="Q36" i="1"/>
  <c r="Q30" i="1"/>
  <c r="Q25" i="1"/>
  <c r="Q19" i="1"/>
  <c r="Q21" i="1"/>
  <c r="Q11" i="1"/>
  <c r="Q31" i="1"/>
  <c r="Q33" i="1"/>
  <c r="Q14" i="1"/>
  <c r="Q39" i="1"/>
  <c r="Q10" i="1"/>
  <c r="Q13" i="1"/>
  <c r="Q17" i="1"/>
  <c r="Q18" i="1"/>
</calcChain>
</file>

<file path=xl/sharedStrings.xml><?xml version="1.0" encoding="utf-8"?>
<sst xmlns="http://schemas.openxmlformats.org/spreadsheetml/2006/main" count="124" uniqueCount="93">
  <si>
    <t>Sekolah</t>
  </si>
  <si>
    <t>SMKN 35 JAKARTA</t>
  </si>
  <si>
    <t>NPSN</t>
  </si>
  <si>
    <t>Kelas</t>
  </si>
  <si>
    <t>XI TAV 2</t>
  </si>
  <si>
    <t>Tahun Pelajaran</t>
  </si>
  <si>
    <t>2023/2024 Ganjil</t>
  </si>
  <si>
    <t>No</t>
  </si>
  <si>
    <t>NAMA PESERTA DIDIK</t>
  </si>
  <si>
    <t>NISN</t>
  </si>
  <si>
    <t>Pendidikan Agama Kristen dan Budi Pekerti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</si>
  <si>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</si>
  <si>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</si>
  <si>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</si>
  <si>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</si>
  <si>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</si>
  <si>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</si>
  <si>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</si>
  <si>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</si>
  <si>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Kons. Keahlian Teknik Audio Vide</t>
  </si>
  <si>
    <t>Tek. Pemrog, Mikroprosesor dan Mikrokontroller</t>
  </si>
  <si>
    <t>Projek Kreatif dan Kewirausahaan</t>
  </si>
  <si>
    <t>S</t>
  </si>
  <si>
    <t>I</t>
  </si>
  <si>
    <t>A</t>
  </si>
  <si>
    <t>ALYA GUSTI RAHMAWANTI</t>
  </si>
  <si>
    <t>0085579180</t>
  </si>
  <si>
    <t>-</t>
  </si>
  <si>
    <t>ANDI PASHA FADHLUR RAHMAN</t>
  </si>
  <si>
    <t>0066067923</t>
  </si>
  <si>
    <t>APRILITA</t>
  </si>
  <si>
    <t>0068417755</t>
  </si>
  <si>
    <t>ARIO BAGUS NUGROHO</t>
  </si>
  <si>
    <t>0079706489</t>
  </si>
  <si>
    <t>ARYO PURWOTOMO</t>
  </si>
  <si>
    <t>0071098704</t>
  </si>
  <si>
    <t>AULYA WULANDARY</t>
  </si>
  <si>
    <t>0069147937</t>
  </si>
  <si>
    <t>CHELSEALIA JULIANTI</t>
  </si>
  <si>
    <t>0069654342</t>
  </si>
  <si>
    <t>DESI SUKMAWATI</t>
  </si>
  <si>
    <t>0061147934</t>
  </si>
  <si>
    <t>ERNEST PERDINAND</t>
  </si>
  <si>
    <t>0083378652</t>
  </si>
  <si>
    <t>ERVINIA VB</t>
  </si>
  <si>
    <t>0068270977</t>
  </si>
  <si>
    <t>FAIZAL DAFI</t>
  </si>
  <si>
    <t>0067484795</t>
  </si>
  <si>
    <t>GUNTUR PRASETYO</t>
  </si>
  <si>
    <t>0076040142</t>
  </si>
  <si>
    <t>HAIKAL ZAINDAN HERNADI</t>
  </si>
  <si>
    <t>0068234224</t>
  </si>
  <si>
    <t>HIRAM ABRAH FERROH</t>
  </si>
  <si>
    <t>0061528280</t>
  </si>
  <si>
    <t>ISMET HIDAYAT</t>
  </si>
  <si>
    <t>0069849719</t>
  </si>
  <si>
    <t>KAYLA AZALEA AZURA</t>
  </si>
  <si>
    <t>0066920066</t>
  </si>
  <si>
    <t>MAUDINA APRILIA</t>
  </si>
  <si>
    <t>0073388975</t>
  </si>
  <si>
    <t>MOHAMAD RAIHAN</t>
  </si>
  <si>
    <t>0067258618</t>
  </si>
  <si>
    <t>MUHAMMAD AJI FIRMANSYAH</t>
  </si>
  <si>
    <t>0068607087</t>
  </si>
  <si>
    <t>MUHAMMAD FAJRIN AL HABZI</t>
  </si>
  <si>
    <t>0076008730</t>
  </si>
  <si>
    <t>MUHAMMAD RIFA FADHILLAH</t>
  </si>
  <si>
    <t>0069931444</t>
  </si>
  <si>
    <t>MUSTHOFA NAWAWI</t>
  </si>
  <si>
    <t>0079313735</t>
  </si>
  <si>
    <t>NABILA APRIYANI</t>
  </si>
  <si>
    <t>RAFLI KURNIAWAN</t>
  </si>
  <si>
    <t>0062066992</t>
  </si>
  <si>
    <t>RAIHAN BAIHAQQI</t>
  </si>
  <si>
    <t>0067263127</t>
  </si>
  <si>
    <t>RAYA ANANDA LUTFIA</t>
  </si>
  <si>
    <t>0069836824</t>
  </si>
  <si>
    <t>RAZIB HILMAWAN</t>
  </si>
  <si>
    <t>0063581008</t>
  </si>
  <si>
    <t>RENDYCA SUSANDI PUTRA</t>
  </si>
  <si>
    <t>0058063386</t>
  </si>
  <si>
    <t>RICO FAKHRIYANSYAH</t>
  </si>
  <si>
    <t>0066602743</t>
  </si>
  <si>
    <t>RIRIT RENGGANIS</t>
  </si>
  <si>
    <t>0069228210</t>
  </si>
  <si>
    <t>SANDI MAULANA YUSUF</t>
  </si>
  <si>
    <t>0062513272</t>
  </si>
  <si>
    <t>SUSANTI</t>
  </si>
  <si>
    <t>0061279725</t>
  </si>
  <si>
    <t>TIARA NIA RAMADHANI</t>
  </si>
  <si>
    <t>0059417312</t>
  </si>
  <si>
    <t>Rerata</t>
  </si>
  <si>
    <t>Peringkat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</si>
</sst>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textRotation="90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topLeftCell="A5" workbookViewId="0">
      <selection activeCell="P8" sqref="P8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2.85546875" bestFit="1" customWidth="1"/>
    <col min="4" max="15" width="3.42578125" style="1" customWidth="1"/>
    <col min="16" max="17" width="6.140625" style="1" customWidth="1"/>
    <col min="18" max="20" width="2.28515625" bestFit="1" customWidth="1"/>
  </cols>
  <sheetData>
    <row r="1" spans="1:20" x14ac:dyDescent="0.25">
      <c r="A1" t="s">
        <v>0</v>
      </c>
      <c r="B1" t="s">
        <v>1</v>
      </c>
    </row>
    <row r="2" spans="1:20" x14ac:dyDescent="0.25">
      <c r="A2" t="s">
        <v>2</v>
      </c>
      <c r="B2">
        <v>20101501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</row>
    <row r="7" spans="1:20" ht="237" x14ac:dyDescent="0.25">
      <c r="A7" s="6" t="s">
        <v>7</v>
      </c>
      <c r="B7" s="6" t="s">
        <v>8</v>
      </c>
      <c r="C7" s="6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  <c r="P7" s="2" t="s">
        <v>91</v>
      </c>
      <c r="Q7" s="2" t="s">
        <v>92</v>
      </c>
      <c r="R7" s="5" t="s">
        <v>22</v>
      </c>
      <c r="S7" s="5" t="s">
        <v>23</v>
      </c>
      <c r="T7" s="5" t="s">
        <v>24</v>
      </c>
    </row>
    <row r="8" spans="1:20" x14ac:dyDescent="0.25">
      <c r="A8" s="5">
        <v>1</v>
      </c>
      <c r="B8" s="5" t="s">
        <v>85</v>
      </c>
      <c r="C8" s="5" t="s">
        <v>86</v>
      </c>
      <c r="D8" s="6" t="s">
        <v>27</v>
      </c>
      <c r="E8" s="6">
        <v>81</v>
      </c>
      <c r="F8" s="6">
        <v>87</v>
      </c>
      <c r="G8" s="6">
        <v>80</v>
      </c>
      <c r="H8" s="6">
        <v>91</v>
      </c>
      <c r="I8" s="6">
        <v>87</v>
      </c>
      <c r="J8" s="6">
        <v>85</v>
      </c>
      <c r="K8" s="6">
        <v>78</v>
      </c>
      <c r="L8" s="6">
        <v>83</v>
      </c>
      <c r="M8" s="6">
        <v>80</v>
      </c>
      <c r="N8" s="6">
        <v>88</v>
      </c>
      <c r="O8" s="6">
        <v>88</v>
      </c>
      <c r="P8" s="3">
        <f>AVERAGE(D8:O8)</f>
        <v>84.36363636363636</v>
      </c>
      <c r="Q8" s="4">
        <f>RANK(P8,$P$8:$P$40,0)</f>
        <v>1</v>
      </c>
      <c r="R8" s="5">
        <v>1</v>
      </c>
      <c r="S8" s="5">
        <v>0</v>
      </c>
      <c r="T8" s="5">
        <v>0</v>
      </c>
    </row>
    <row r="9" spans="1:20" x14ac:dyDescent="0.25">
      <c r="A9" s="5">
        <v>2</v>
      </c>
      <c r="B9" s="5" t="s">
        <v>42</v>
      </c>
      <c r="C9" s="5" t="s">
        <v>43</v>
      </c>
      <c r="D9" s="6" t="s">
        <v>27</v>
      </c>
      <c r="E9" s="6">
        <v>80</v>
      </c>
      <c r="F9" s="6">
        <v>85</v>
      </c>
      <c r="G9" s="6">
        <v>85</v>
      </c>
      <c r="H9" s="6">
        <v>82</v>
      </c>
      <c r="I9" s="6">
        <v>77</v>
      </c>
      <c r="J9" s="6">
        <v>89</v>
      </c>
      <c r="K9" s="6">
        <v>82</v>
      </c>
      <c r="L9" s="6">
        <v>84</v>
      </c>
      <c r="M9" s="6">
        <v>87</v>
      </c>
      <c r="N9" s="6">
        <v>84</v>
      </c>
      <c r="O9" s="6">
        <v>89</v>
      </c>
      <c r="P9" s="3">
        <f>AVERAGE(D9:O9)</f>
        <v>84</v>
      </c>
      <c r="Q9" s="4">
        <f>RANK(P9,$P$8:$P$40,0)</f>
        <v>2</v>
      </c>
      <c r="R9" s="5">
        <v>1</v>
      </c>
      <c r="S9" s="5">
        <v>0</v>
      </c>
      <c r="T9" s="5">
        <v>0</v>
      </c>
    </row>
    <row r="10" spans="1:20" x14ac:dyDescent="0.25">
      <c r="A10" s="5">
        <v>3</v>
      </c>
      <c r="B10" s="5" t="s">
        <v>44</v>
      </c>
      <c r="C10" s="5" t="s">
        <v>45</v>
      </c>
      <c r="D10" s="6" t="s">
        <v>27</v>
      </c>
      <c r="E10" s="6">
        <v>78</v>
      </c>
      <c r="F10" s="6">
        <v>83</v>
      </c>
      <c r="G10" s="6">
        <v>82</v>
      </c>
      <c r="H10" s="6">
        <v>80</v>
      </c>
      <c r="I10" s="6">
        <v>85</v>
      </c>
      <c r="J10" s="6">
        <v>90</v>
      </c>
      <c r="K10" s="6">
        <v>79</v>
      </c>
      <c r="L10" s="6">
        <v>79</v>
      </c>
      <c r="M10" s="6">
        <v>83</v>
      </c>
      <c r="N10" s="6">
        <v>90</v>
      </c>
      <c r="O10" s="6">
        <v>90</v>
      </c>
      <c r="P10" s="3">
        <f>AVERAGE(D10:O10)</f>
        <v>83.545454545454547</v>
      </c>
      <c r="Q10" s="4">
        <f>RANK(P10,$P$8:$P$40,0)</f>
        <v>3</v>
      </c>
      <c r="R10" s="5">
        <v>1</v>
      </c>
      <c r="S10" s="5">
        <v>0</v>
      </c>
      <c r="T10" s="5">
        <v>0</v>
      </c>
    </row>
    <row r="11" spans="1:20" x14ac:dyDescent="0.25">
      <c r="A11" s="5">
        <v>4</v>
      </c>
      <c r="B11" s="5" t="s">
        <v>79</v>
      </c>
      <c r="C11" s="5" t="s">
        <v>80</v>
      </c>
      <c r="D11" s="6" t="s">
        <v>27</v>
      </c>
      <c r="E11" s="6">
        <v>80</v>
      </c>
      <c r="F11" s="6">
        <v>88</v>
      </c>
      <c r="G11" s="6">
        <v>81</v>
      </c>
      <c r="H11" s="6">
        <v>81</v>
      </c>
      <c r="I11" s="6">
        <v>80</v>
      </c>
      <c r="J11" s="6">
        <v>85</v>
      </c>
      <c r="K11" s="6">
        <v>79</v>
      </c>
      <c r="L11" s="6">
        <v>85</v>
      </c>
      <c r="M11" s="6">
        <v>87</v>
      </c>
      <c r="N11" s="6">
        <v>88</v>
      </c>
      <c r="O11" s="6">
        <v>85</v>
      </c>
      <c r="P11" s="3">
        <f>AVERAGE(D11:O11)</f>
        <v>83.545454545454547</v>
      </c>
      <c r="Q11" s="4">
        <f>RANK(P11,$P$8:$P$40,0)</f>
        <v>3</v>
      </c>
      <c r="R11" s="5">
        <v>4</v>
      </c>
      <c r="S11" s="5">
        <v>0</v>
      </c>
      <c r="T11" s="5">
        <v>0</v>
      </c>
    </row>
    <row r="12" spans="1:20" x14ac:dyDescent="0.25">
      <c r="A12" s="5">
        <v>5</v>
      </c>
      <c r="B12" s="5" t="s">
        <v>73</v>
      </c>
      <c r="C12" s="5" t="s">
        <v>74</v>
      </c>
      <c r="D12" s="6" t="s">
        <v>27</v>
      </c>
      <c r="E12" s="6">
        <v>80</v>
      </c>
      <c r="F12" s="6">
        <v>80</v>
      </c>
      <c r="G12" s="6">
        <v>82</v>
      </c>
      <c r="H12" s="6">
        <v>89</v>
      </c>
      <c r="I12" s="6">
        <v>77</v>
      </c>
      <c r="J12" s="6">
        <v>89</v>
      </c>
      <c r="K12" s="6">
        <v>79</v>
      </c>
      <c r="L12" s="6">
        <v>78</v>
      </c>
      <c r="M12" s="6">
        <v>87</v>
      </c>
      <c r="N12" s="6">
        <v>88</v>
      </c>
      <c r="O12" s="6">
        <v>87</v>
      </c>
      <c r="P12" s="3">
        <f>AVERAGE(D12:O12)</f>
        <v>83.272727272727266</v>
      </c>
      <c r="Q12" s="4">
        <f>RANK(P12,$P$8:$P$40,0)</f>
        <v>5</v>
      </c>
      <c r="R12" s="5">
        <v>0</v>
      </c>
      <c r="S12" s="5">
        <v>1</v>
      </c>
      <c r="T12" s="5">
        <v>0</v>
      </c>
    </row>
    <row r="13" spans="1:20" x14ac:dyDescent="0.25">
      <c r="A13" s="5">
        <v>6</v>
      </c>
      <c r="B13" s="5" t="s">
        <v>40</v>
      </c>
      <c r="C13" s="5" t="s">
        <v>41</v>
      </c>
      <c r="D13" s="6" t="s">
        <v>27</v>
      </c>
      <c r="E13" s="6">
        <v>79</v>
      </c>
      <c r="F13" s="6">
        <v>85</v>
      </c>
      <c r="G13" s="6">
        <v>81</v>
      </c>
      <c r="H13" s="6">
        <v>83</v>
      </c>
      <c r="I13" s="6">
        <v>85</v>
      </c>
      <c r="J13" s="6">
        <v>82</v>
      </c>
      <c r="K13" s="6">
        <v>80</v>
      </c>
      <c r="L13" s="6">
        <v>83</v>
      </c>
      <c r="M13" s="6">
        <v>79</v>
      </c>
      <c r="N13" s="6">
        <v>92</v>
      </c>
      <c r="O13" s="6">
        <v>83</v>
      </c>
      <c r="P13" s="3">
        <f>AVERAGE(D13:O13)</f>
        <v>82.909090909090907</v>
      </c>
      <c r="Q13" s="4">
        <f>RANK(P13,$P$8:$P$40,0)</f>
        <v>6</v>
      </c>
      <c r="R13" s="5">
        <v>3</v>
      </c>
      <c r="S13" s="5">
        <v>0</v>
      </c>
      <c r="T13" s="5">
        <v>0</v>
      </c>
    </row>
    <row r="14" spans="1:20" x14ac:dyDescent="0.25">
      <c r="A14" s="5">
        <v>7</v>
      </c>
      <c r="B14" s="5" t="s">
        <v>56</v>
      </c>
      <c r="C14" s="5" t="s">
        <v>57</v>
      </c>
      <c r="D14" s="6" t="s">
        <v>27</v>
      </c>
      <c r="E14" s="6">
        <v>81</v>
      </c>
      <c r="F14" s="6">
        <v>86</v>
      </c>
      <c r="G14" s="6">
        <v>82</v>
      </c>
      <c r="H14" s="6">
        <v>84</v>
      </c>
      <c r="I14" s="6">
        <v>83</v>
      </c>
      <c r="J14" s="6">
        <v>82</v>
      </c>
      <c r="K14" s="6">
        <v>80</v>
      </c>
      <c r="L14" s="6">
        <v>78</v>
      </c>
      <c r="M14" s="6">
        <v>79</v>
      </c>
      <c r="N14" s="6">
        <v>88</v>
      </c>
      <c r="O14" s="6">
        <v>83</v>
      </c>
      <c r="P14" s="3">
        <f>AVERAGE(D14:O14)</f>
        <v>82.36363636363636</v>
      </c>
      <c r="Q14" s="4">
        <f>RANK(P14,$P$8:$P$40,0)</f>
        <v>7</v>
      </c>
      <c r="R14" s="5">
        <v>2</v>
      </c>
      <c r="S14" s="5">
        <v>0</v>
      </c>
      <c r="T14" s="5">
        <v>0</v>
      </c>
    </row>
    <row r="15" spans="1:20" x14ac:dyDescent="0.25">
      <c r="A15" s="5">
        <v>8</v>
      </c>
      <c r="B15" s="5" t="s">
        <v>62</v>
      </c>
      <c r="C15" s="5" t="s">
        <v>63</v>
      </c>
      <c r="D15" s="6" t="s">
        <v>27</v>
      </c>
      <c r="E15" s="6">
        <v>80</v>
      </c>
      <c r="F15" s="6">
        <v>85</v>
      </c>
      <c r="G15" s="6">
        <v>82</v>
      </c>
      <c r="H15" s="6">
        <v>85</v>
      </c>
      <c r="I15" s="6">
        <v>77</v>
      </c>
      <c r="J15" s="6">
        <v>83</v>
      </c>
      <c r="K15" s="6">
        <v>75</v>
      </c>
      <c r="L15" s="6">
        <v>77</v>
      </c>
      <c r="M15" s="6">
        <v>82</v>
      </c>
      <c r="N15" s="6">
        <v>90</v>
      </c>
      <c r="O15" s="6">
        <v>85</v>
      </c>
      <c r="P15" s="3">
        <f>AVERAGE(D15:O15)</f>
        <v>81.909090909090907</v>
      </c>
      <c r="Q15" s="4">
        <f>RANK(P15,$P$8:$P$40,0)</f>
        <v>8</v>
      </c>
      <c r="R15" s="5">
        <v>1</v>
      </c>
      <c r="S15" s="5">
        <v>0</v>
      </c>
      <c r="T15" s="5">
        <v>0</v>
      </c>
    </row>
    <row r="16" spans="1:20" x14ac:dyDescent="0.25">
      <c r="A16" s="5">
        <v>9</v>
      </c>
      <c r="B16" s="5" t="s">
        <v>32</v>
      </c>
      <c r="C16" s="5" t="s">
        <v>33</v>
      </c>
      <c r="D16" s="6" t="s">
        <v>27</v>
      </c>
      <c r="E16" s="6">
        <v>81</v>
      </c>
      <c r="F16" s="6">
        <v>80</v>
      </c>
      <c r="G16" s="6">
        <v>82</v>
      </c>
      <c r="H16" s="6">
        <v>83</v>
      </c>
      <c r="I16" s="6">
        <v>90</v>
      </c>
      <c r="J16" s="6">
        <v>82</v>
      </c>
      <c r="K16" s="6">
        <v>79</v>
      </c>
      <c r="L16" s="6">
        <v>78</v>
      </c>
      <c r="M16" s="6">
        <v>76</v>
      </c>
      <c r="N16" s="6">
        <v>76</v>
      </c>
      <c r="O16" s="6">
        <v>85</v>
      </c>
      <c r="P16" s="3">
        <f>AVERAGE(D16:O16)</f>
        <v>81.090909090909093</v>
      </c>
      <c r="Q16" s="4">
        <f>RANK(P16,$P$8:$P$40,0)</f>
        <v>9</v>
      </c>
      <c r="R16" s="5">
        <v>3</v>
      </c>
      <c r="S16" s="5">
        <v>0</v>
      </c>
      <c r="T16" s="5">
        <v>0</v>
      </c>
    </row>
    <row r="17" spans="1:20" x14ac:dyDescent="0.25">
      <c r="A17" s="5">
        <v>10</v>
      </c>
      <c r="B17" s="5" t="s">
        <v>36</v>
      </c>
      <c r="C17" s="5" t="s">
        <v>37</v>
      </c>
      <c r="D17" s="6" t="s">
        <v>27</v>
      </c>
      <c r="E17" s="6">
        <v>78</v>
      </c>
      <c r="F17" s="6">
        <v>85</v>
      </c>
      <c r="G17" s="6">
        <v>80</v>
      </c>
      <c r="H17" s="6">
        <v>91</v>
      </c>
      <c r="I17" s="6">
        <v>77</v>
      </c>
      <c r="J17" s="6">
        <v>80</v>
      </c>
      <c r="K17" s="6">
        <v>81</v>
      </c>
      <c r="L17" s="6">
        <v>77</v>
      </c>
      <c r="M17" s="6">
        <v>83</v>
      </c>
      <c r="N17" s="6">
        <v>80</v>
      </c>
      <c r="O17" s="6">
        <v>80</v>
      </c>
      <c r="P17" s="3">
        <f>AVERAGE(D17:O17)</f>
        <v>81.090909090909093</v>
      </c>
      <c r="Q17" s="4">
        <f>RANK(P17,$P$8:$P$40,0)</f>
        <v>9</v>
      </c>
      <c r="R17" s="5">
        <v>0</v>
      </c>
      <c r="S17" s="5">
        <v>2</v>
      </c>
      <c r="T17" s="5">
        <v>0</v>
      </c>
    </row>
    <row r="18" spans="1:20" x14ac:dyDescent="0.25">
      <c r="A18" s="5">
        <v>11</v>
      </c>
      <c r="B18" s="5" t="s">
        <v>25</v>
      </c>
      <c r="C18" s="5" t="s">
        <v>26</v>
      </c>
      <c r="D18" s="6" t="s">
        <v>27</v>
      </c>
      <c r="E18" s="6">
        <v>78</v>
      </c>
      <c r="F18" s="6">
        <v>81</v>
      </c>
      <c r="G18" s="6">
        <v>80</v>
      </c>
      <c r="H18" s="6">
        <v>79</v>
      </c>
      <c r="I18" s="6">
        <v>80</v>
      </c>
      <c r="J18" s="6">
        <v>82</v>
      </c>
      <c r="K18" s="6">
        <v>80</v>
      </c>
      <c r="L18" s="6">
        <v>79</v>
      </c>
      <c r="M18" s="6">
        <v>79</v>
      </c>
      <c r="N18" s="6">
        <v>90</v>
      </c>
      <c r="O18" s="6">
        <v>82</v>
      </c>
      <c r="P18" s="3">
        <f>AVERAGE(D18:O18)</f>
        <v>80.909090909090907</v>
      </c>
      <c r="Q18" s="4">
        <f>RANK(P18,$P$8:$P$40,0)</f>
        <v>11</v>
      </c>
      <c r="R18" s="5">
        <v>3</v>
      </c>
      <c r="S18" s="5">
        <v>1</v>
      </c>
      <c r="T18" s="5">
        <v>0</v>
      </c>
    </row>
    <row r="19" spans="1:20" x14ac:dyDescent="0.25">
      <c r="A19" s="5">
        <v>12</v>
      </c>
      <c r="B19" s="5" t="s">
        <v>28</v>
      </c>
      <c r="C19" s="5" t="s">
        <v>29</v>
      </c>
      <c r="D19" s="6" t="s">
        <v>27</v>
      </c>
      <c r="E19" s="6">
        <v>78</v>
      </c>
      <c r="F19" s="6">
        <v>83</v>
      </c>
      <c r="G19" s="6">
        <v>80</v>
      </c>
      <c r="H19" s="6">
        <v>84</v>
      </c>
      <c r="I19" s="6">
        <v>80</v>
      </c>
      <c r="J19" s="6">
        <v>83</v>
      </c>
      <c r="K19" s="6">
        <v>76</v>
      </c>
      <c r="L19" s="6">
        <v>80</v>
      </c>
      <c r="M19" s="6">
        <v>82</v>
      </c>
      <c r="N19" s="6">
        <v>79</v>
      </c>
      <c r="O19" s="6">
        <v>85</v>
      </c>
      <c r="P19" s="3">
        <f>AVERAGE(D19:O19)</f>
        <v>80.909090909090907</v>
      </c>
      <c r="Q19" s="4">
        <f>RANK(P19,$P$8:$P$40,0)</f>
        <v>11</v>
      </c>
      <c r="R19" s="5">
        <v>4</v>
      </c>
      <c r="S19" s="5">
        <v>0</v>
      </c>
      <c r="T19" s="5">
        <v>1</v>
      </c>
    </row>
    <row r="20" spans="1:20" x14ac:dyDescent="0.25">
      <c r="A20" s="5">
        <v>13</v>
      </c>
      <c r="B20" s="5" t="s">
        <v>34</v>
      </c>
      <c r="C20" s="5" t="s">
        <v>35</v>
      </c>
      <c r="D20" s="6" t="s">
        <v>27</v>
      </c>
      <c r="E20" s="6">
        <v>76</v>
      </c>
      <c r="F20" s="6">
        <v>80</v>
      </c>
      <c r="G20" s="6">
        <v>80</v>
      </c>
      <c r="H20" s="6">
        <v>88</v>
      </c>
      <c r="I20" s="6">
        <v>83</v>
      </c>
      <c r="J20" s="6">
        <v>83</v>
      </c>
      <c r="K20" s="6">
        <v>79</v>
      </c>
      <c r="L20" s="6">
        <v>77</v>
      </c>
      <c r="M20" s="6">
        <v>80</v>
      </c>
      <c r="N20" s="6">
        <v>79</v>
      </c>
      <c r="O20" s="6">
        <v>85</v>
      </c>
      <c r="P20" s="3">
        <f>AVERAGE(D20:O20)</f>
        <v>80.909090909090907</v>
      </c>
      <c r="Q20" s="4">
        <f>RANK(P20,$P$8:$P$40,0)</f>
        <v>11</v>
      </c>
      <c r="R20" s="5">
        <v>2</v>
      </c>
      <c r="S20" s="5">
        <v>0</v>
      </c>
      <c r="T20" s="5">
        <v>0</v>
      </c>
    </row>
    <row r="21" spans="1:20" x14ac:dyDescent="0.25">
      <c r="A21" s="5">
        <v>14</v>
      </c>
      <c r="B21" s="5" t="s">
        <v>87</v>
      </c>
      <c r="C21" s="5" t="s">
        <v>88</v>
      </c>
      <c r="D21" s="6" t="s">
        <v>27</v>
      </c>
      <c r="E21" s="6">
        <v>78</v>
      </c>
      <c r="F21" s="6">
        <v>83</v>
      </c>
      <c r="G21" s="6">
        <v>80</v>
      </c>
      <c r="H21" s="6">
        <v>89</v>
      </c>
      <c r="I21" s="6">
        <v>81</v>
      </c>
      <c r="J21" s="6">
        <v>83</v>
      </c>
      <c r="K21" s="6">
        <v>78</v>
      </c>
      <c r="L21" s="6">
        <v>78</v>
      </c>
      <c r="M21" s="6">
        <v>76</v>
      </c>
      <c r="N21" s="6">
        <v>80</v>
      </c>
      <c r="O21" s="6">
        <v>84</v>
      </c>
      <c r="P21" s="3">
        <f>AVERAGE(D21:O21)</f>
        <v>80.909090909090907</v>
      </c>
      <c r="Q21" s="4">
        <f>RANK(P21,$P$8:$P$40,0)</f>
        <v>11</v>
      </c>
      <c r="R21" s="5">
        <v>1</v>
      </c>
      <c r="S21" s="5">
        <v>0</v>
      </c>
      <c r="T21" s="5">
        <v>0</v>
      </c>
    </row>
    <row r="22" spans="1:20" x14ac:dyDescent="0.25">
      <c r="A22" s="5">
        <v>15</v>
      </c>
      <c r="B22" s="5" t="s">
        <v>70</v>
      </c>
      <c r="C22" s="5">
        <v>3065312057</v>
      </c>
      <c r="D22" s="6" t="s">
        <v>27</v>
      </c>
      <c r="E22" s="6">
        <v>78</v>
      </c>
      <c r="F22" s="6">
        <v>80</v>
      </c>
      <c r="G22" s="6">
        <v>80</v>
      </c>
      <c r="H22" s="6">
        <v>87</v>
      </c>
      <c r="I22" s="6">
        <v>80</v>
      </c>
      <c r="J22" s="6">
        <v>84</v>
      </c>
      <c r="K22" s="6">
        <v>78</v>
      </c>
      <c r="L22" s="6">
        <v>77</v>
      </c>
      <c r="M22" s="6">
        <v>80</v>
      </c>
      <c r="N22" s="6">
        <v>79</v>
      </c>
      <c r="O22" s="6">
        <v>82</v>
      </c>
      <c r="P22" s="3">
        <f>AVERAGE(D22:O22)</f>
        <v>80.454545454545453</v>
      </c>
      <c r="Q22" s="4">
        <f>RANK(P22,$P$8:$P$40,0)</f>
        <v>15</v>
      </c>
      <c r="R22" s="5">
        <v>4</v>
      </c>
      <c r="S22" s="5">
        <v>0</v>
      </c>
      <c r="T22" s="5">
        <v>0</v>
      </c>
    </row>
    <row r="23" spans="1:20" x14ac:dyDescent="0.25">
      <c r="A23" s="5">
        <v>16</v>
      </c>
      <c r="B23" s="5" t="s">
        <v>77</v>
      </c>
      <c r="C23" s="5" t="s">
        <v>78</v>
      </c>
      <c r="D23" s="6" t="s">
        <v>27</v>
      </c>
      <c r="E23" s="6">
        <v>78</v>
      </c>
      <c r="F23" s="6">
        <v>80</v>
      </c>
      <c r="G23" s="6">
        <v>80</v>
      </c>
      <c r="H23" s="6">
        <v>89</v>
      </c>
      <c r="I23" s="6">
        <v>80</v>
      </c>
      <c r="J23" s="6">
        <v>80</v>
      </c>
      <c r="K23" s="6">
        <v>78</v>
      </c>
      <c r="L23" s="6">
        <v>80</v>
      </c>
      <c r="M23" s="6">
        <v>80</v>
      </c>
      <c r="N23" s="6">
        <v>80</v>
      </c>
      <c r="O23" s="6">
        <v>80</v>
      </c>
      <c r="P23" s="3">
        <f>AVERAGE(D23:O23)</f>
        <v>80.454545454545453</v>
      </c>
      <c r="Q23" s="4">
        <f>RANK(P23,$P$8:$P$40,0)</f>
        <v>15</v>
      </c>
      <c r="R23" s="5">
        <v>4</v>
      </c>
      <c r="S23" s="5">
        <v>0</v>
      </c>
      <c r="T23" s="5">
        <v>2</v>
      </c>
    </row>
    <row r="24" spans="1:20" x14ac:dyDescent="0.25">
      <c r="A24" s="5">
        <v>17</v>
      </c>
      <c r="B24" s="5" t="s">
        <v>83</v>
      </c>
      <c r="C24" s="5" t="s">
        <v>84</v>
      </c>
      <c r="D24" s="6" t="s">
        <v>27</v>
      </c>
      <c r="E24" s="6">
        <v>79</v>
      </c>
      <c r="F24" s="6">
        <v>83</v>
      </c>
      <c r="G24" s="6">
        <v>80</v>
      </c>
      <c r="H24" s="6">
        <v>80</v>
      </c>
      <c r="I24" s="6">
        <v>80</v>
      </c>
      <c r="J24" s="6">
        <v>82</v>
      </c>
      <c r="K24" s="6">
        <v>79</v>
      </c>
      <c r="L24" s="6">
        <v>78</v>
      </c>
      <c r="M24" s="6">
        <v>79</v>
      </c>
      <c r="N24" s="6">
        <v>81</v>
      </c>
      <c r="O24" s="6">
        <v>81</v>
      </c>
      <c r="P24" s="3">
        <f>AVERAGE(D24:O24)</f>
        <v>80.181818181818187</v>
      </c>
      <c r="Q24" s="4">
        <f>RANK(P24,$P$8:$P$40,0)</f>
        <v>17</v>
      </c>
      <c r="R24" s="5">
        <v>1</v>
      </c>
      <c r="S24" s="5">
        <v>0</v>
      </c>
      <c r="T24" s="5">
        <v>0</v>
      </c>
    </row>
    <row r="25" spans="1:20" x14ac:dyDescent="0.25">
      <c r="A25" s="5">
        <v>18</v>
      </c>
      <c r="B25" s="5" t="s">
        <v>48</v>
      </c>
      <c r="C25" s="5" t="s">
        <v>49</v>
      </c>
      <c r="D25" s="6" t="s">
        <v>27</v>
      </c>
      <c r="E25" s="6">
        <v>77</v>
      </c>
      <c r="F25" s="6">
        <v>83</v>
      </c>
      <c r="G25" s="6">
        <v>80</v>
      </c>
      <c r="H25" s="6">
        <v>86</v>
      </c>
      <c r="I25" s="6">
        <v>77</v>
      </c>
      <c r="J25" s="6">
        <v>79</v>
      </c>
      <c r="K25" s="6">
        <v>80</v>
      </c>
      <c r="L25" s="6">
        <v>77</v>
      </c>
      <c r="M25" s="6">
        <v>80</v>
      </c>
      <c r="N25" s="6">
        <v>82</v>
      </c>
      <c r="O25" s="6">
        <v>80</v>
      </c>
      <c r="P25" s="3">
        <f>AVERAGE(D25:O25)</f>
        <v>80.090909090909093</v>
      </c>
      <c r="Q25" s="4">
        <f>RANK(P25,$P$8:$P$40,0)</f>
        <v>18</v>
      </c>
      <c r="R25" s="5">
        <v>2</v>
      </c>
      <c r="S25" s="5">
        <v>0</v>
      </c>
      <c r="T25" s="5">
        <v>1</v>
      </c>
    </row>
    <row r="26" spans="1:20" x14ac:dyDescent="0.25">
      <c r="A26" s="5">
        <v>19</v>
      </c>
      <c r="B26" s="5" t="s">
        <v>58</v>
      </c>
      <c r="C26" s="5" t="s">
        <v>59</v>
      </c>
      <c r="D26" s="6" t="s">
        <v>27</v>
      </c>
      <c r="E26" s="6">
        <v>78</v>
      </c>
      <c r="F26" s="6">
        <v>83</v>
      </c>
      <c r="G26" s="6">
        <v>80</v>
      </c>
      <c r="H26" s="6">
        <v>79</v>
      </c>
      <c r="I26" s="6">
        <v>80</v>
      </c>
      <c r="J26" s="6">
        <v>85</v>
      </c>
      <c r="K26" s="6">
        <v>79</v>
      </c>
      <c r="L26" s="6">
        <v>78</v>
      </c>
      <c r="M26" s="6">
        <v>78</v>
      </c>
      <c r="N26" s="6">
        <v>78</v>
      </c>
      <c r="O26" s="6">
        <v>83</v>
      </c>
      <c r="P26" s="3">
        <f>AVERAGE(D26:O26)</f>
        <v>80.090909090909093</v>
      </c>
      <c r="Q26" s="4">
        <f>RANK(P26,$P$8:$P$40,0)</f>
        <v>18</v>
      </c>
      <c r="R26" s="5">
        <v>3</v>
      </c>
      <c r="S26" s="5">
        <v>0</v>
      </c>
      <c r="T26" s="5">
        <v>0</v>
      </c>
    </row>
    <row r="27" spans="1:20" x14ac:dyDescent="0.25">
      <c r="A27" s="5">
        <v>20</v>
      </c>
      <c r="B27" s="5" t="s">
        <v>46</v>
      </c>
      <c r="C27" s="5" t="s">
        <v>47</v>
      </c>
      <c r="D27" s="6" t="s">
        <v>27</v>
      </c>
      <c r="E27" s="6">
        <v>78</v>
      </c>
      <c r="F27" s="6">
        <v>80</v>
      </c>
      <c r="G27" s="6">
        <v>80</v>
      </c>
      <c r="H27" s="6">
        <v>83</v>
      </c>
      <c r="I27" s="6">
        <v>83</v>
      </c>
      <c r="J27" s="6">
        <v>80</v>
      </c>
      <c r="K27" s="6">
        <v>79</v>
      </c>
      <c r="L27" s="6">
        <v>77</v>
      </c>
      <c r="M27" s="6">
        <v>80</v>
      </c>
      <c r="N27" s="6">
        <v>78</v>
      </c>
      <c r="O27" s="6">
        <v>80</v>
      </c>
      <c r="P27" s="3">
        <f>AVERAGE(D27:O27)</f>
        <v>79.818181818181813</v>
      </c>
      <c r="Q27" s="4">
        <f>RANK(P27,$P$8:$P$40,0)</f>
        <v>20</v>
      </c>
      <c r="R27" s="5">
        <v>5</v>
      </c>
      <c r="S27" s="5">
        <v>1</v>
      </c>
      <c r="T27" s="5">
        <v>1</v>
      </c>
    </row>
    <row r="28" spans="1:20" x14ac:dyDescent="0.25">
      <c r="A28" s="5">
        <v>21</v>
      </c>
      <c r="B28" s="5" t="s">
        <v>50</v>
      </c>
      <c r="C28" s="5" t="s">
        <v>51</v>
      </c>
      <c r="D28" s="6" t="s">
        <v>27</v>
      </c>
      <c r="E28" s="6">
        <v>78</v>
      </c>
      <c r="F28" s="6">
        <v>80</v>
      </c>
      <c r="G28" s="6">
        <v>80</v>
      </c>
      <c r="H28" s="6">
        <v>87</v>
      </c>
      <c r="I28" s="6">
        <v>77</v>
      </c>
      <c r="J28" s="6">
        <v>80</v>
      </c>
      <c r="K28" s="6">
        <v>78</v>
      </c>
      <c r="L28" s="6">
        <v>77</v>
      </c>
      <c r="M28" s="6">
        <v>78</v>
      </c>
      <c r="N28" s="6">
        <v>78</v>
      </c>
      <c r="O28" s="6">
        <v>85</v>
      </c>
      <c r="P28" s="3">
        <f>AVERAGE(D28:O28)</f>
        <v>79.818181818181813</v>
      </c>
      <c r="Q28" s="4">
        <f>RANK(P28,$P$8:$P$40,0)</f>
        <v>20</v>
      </c>
      <c r="R28" s="5">
        <v>2</v>
      </c>
      <c r="S28" s="5">
        <v>0</v>
      </c>
      <c r="T28" s="5">
        <v>0</v>
      </c>
    </row>
    <row r="29" spans="1:20" x14ac:dyDescent="0.25">
      <c r="A29" s="5">
        <v>22</v>
      </c>
      <c r="B29" s="5" t="s">
        <v>54</v>
      </c>
      <c r="C29" s="5" t="s">
        <v>55</v>
      </c>
      <c r="D29" s="6" t="s">
        <v>27</v>
      </c>
      <c r="E29" s="6">
        <v>77</v>
      </c>
      <c r="F29" s="6">
        <v>83</v>
      </c>
      <c r="G29" s="6">
        <v>80</v>
      </c>
      <c r="H29" s="6">
        <v>86</v>
      </c>
      <c r="I29" s="6">
        <v>77</v>
      </c>
      <c r="J29" s="6">
        <v>80</v>
      </c>
      <c r="K29" s="6">
        <v>78</v>
      </c>
      <c r="L29" s="6">
        <v>77</v>
      </c>
      <c r="M29" s="6">
        <v>80</v>
      </c>
      <c r="N29" s="6">
        <v>78</v>
      </c>
      <c r="O29" s="6">
        <v>81</v>
      </c>
      <c r="P29" s="3">
        <f>AVERAGE(D29:O29)</f>
        <v>79.727272727272734</v>
      </c>
      <c r="Q29" s="4">
        <f>RANK(P29,$P$8:$P$40,0)</f>
        <v>22</v>
      </c>
      <c r="R29" s="5">
        <v>0</v>
      </c>
      <c r="S29" s="5">
        <v>3</v>
      </c>
      <c r="T29" s="5">
        <v>0</v>
      </c>
    </row>
    <row r="30" spans="1:20" x14ac:dyDescent="0.25">
      <c r="A30" s="5">
        <v>23</v>
      </c>
      <c r="B30" s="5" t="s">
        <v>60</v>
      </c>
      <c r="C30" s="5" t="s">
        <v>61</v>
      </c>
      <c r="D30" s="6" t="s">
        <v>27</v>
      </c>
      <c r="E30" s="6">
        <v>78</v>
      </c>
      <c r="F30" s="6">
        <v>83</v>
      </c>
      <c r="G30" s="6">
        <v>80</v>
      </c>
      <c r="H30" s="6">
        <v>84</v>
      </c>
      <c r="I30" s="6">
        <v>77</v>
      </c>
      <c r="J30" s="6">
        <v>80</v>
      </c>
      <c r="K30" s="6">
        <v>77</v>
      </c>
      <c r="L30" s="6">
        <v>78</v>
      </c>
      <c r="M30" s="6">
        <v>80</v>
      </c>
      <c r="N30" s="6">
        <v>80</v>
      </c>
      <c r="O30" s="6">
        <v>79</v>
      </c>
      <c r="P30" s="3">
        <f>AVERAGE(D30:O30)</f>
        <v>79.63636363636364</v>
      </c>
      <c r="Q30" s="4">
        <f>RANK(P30,$P$8:$P$40,0)</f>
        <v>23</v>
      </c>
      <c r="R30" s="5">
        <v>3</v>
      </c>
      <c r="S30" s="5">
        <v>0</v>
      </c>
      <c r="T30" s="5">
        <v>0</v>
      </c>
    </row>
    <row r="31" spans="1:20" x14ac:dyDescent="0.25">
      <c r="A31" s="5">
        <v>24</v>
      </c>
      <c r="B31" s="5" t="s">
        <v>71</v>
      </c>
      <c r="C31" s="5" t="s">
        <v>72</v>
      </c>
      <c r="D31" s="6" t="s">
        <v>27</v>
      </c>
      <c r="E31" s="6">
        <v>77</v>
      </c>
      <c r="F31" s="6">
        <v>84</v>
      </c>
      <c r="G31" s="6">
        <v>80</v>
      </c>
      <c r="H31" s="6">
        <v>79</v>
      </c>
      <c r="I31" s="6">
        <v>77</v>
      </c>
      <c r="J31" s="6">
        <v>82</v>
      </c>
      <c r="K31" s="6">
        <v>78</v>
      </c>
      <c r="L31" s="6">
        <v>77</v>
      </c>
      <c r="M31" s="6">
        <v>81</v>
      </c>
      <c r="N31" s="6">
        <v>78</v>
      </c>
      <c r="O31" s="6">
        <v>83</v>
      </c>
      <c r="P31" s="3">
        <f>AVERAGE(D31:O31)</f>
        <v>79.63636363636364</v>
      </c>
      <c r="Q31" s="4">
        <f>RANK(P31,$P$8:$P$40,0)</f>
        <v>23</v>
      </c>
      <c r="R31" s="5">
        <v>4</v>
      </c>
      <c r="S31" s="5">
        <v>0</v>
      </c>
      <c r="T31" s="5">
        <v>0</v>
      </c>
    </row>
    <row r="32" spans="1:20" x14ac:dyDescent="0.25">
      <c r="A32" s="5">
        <v>25</v>
      </c>
      <c r="B32" s="5" t="s">
        <v>81</v>
      </c>
      <c r="C32" s="5" t="s">
        <v>82</v>
      </c>
      <c r="D32" s="6" t="s">
        <v>27</v>
      </c>
      <c r="E32" s="6">
        <v>78</v>
      </c>
      <c r="F32" s="6">
        <v>80</v>
      </c>
      <c r="G32" s="6">
        <v>82</v>
      </c>
      <c r="H32" s="6">
        <v>84</v>
      </c>
      <c r="I32" s="6">
        <v>80</v>
      </c>
      <c r="J32" s="6">
        <v>79</v>
      </c>
      <c r="K32" s="6">
        <v>78</v>
      </c>
      <c r="L32" s="6">
        <v>80</v>
      </c>
      <c r="M32" s="6">
        <v>76</v>
      </c>
      <c r="N32" s="6">
        <v>79</v>
      </c>
      <c r="O32" s="6">
        <v>80</v>
      </c>
      <c r="P32" s="3">
        <f>AVERAGE(D32:O32)</f>
        <v>79.63636363636364</v>
      </c>
      <c r="Q32" s="4">
        <f>RANK(P32,$P$8:$P$40,0)</f>
        <v>23</v>
      </c>
      <c r="R32" s="5">
        <v>1</v>
      </c>
      <c r="S32" s="5">
        <v>0</v>
      </c>
      <c r="T32" s="5">
        <v>0</v>
      </c>
    </row>
    <row r="33" spans="1:20" x14ac:dyDescent="0.25">
      <c r="A33" s="5">
        <v>26</v>
      </c>
      <c r="B33" s="5" t="s">
        <v>64</v>
      </c>
      <c r="C33" s="5" t="s">
        <v>65</v>
      </c>
      <c r="D33" s="6" t="s">
        <v>27</v>
      </c>
      <c r="E33" s="6">
        <v>77</v>
      </c>
      <c r="F33" s="6">
        <v>80</v>
      </c>
      <c r="G33" s="6">
        <v>80</v>
      </c>
      <c r="H33" s="6">
        <v>88</v>
      </c>
      <c r="I33" s="6">
        <v>82</v>
      </c>
      <c r="J33" s="6">
        <v>80</v>
      </c>
      <c r="K33" s="6">
        <v>76</v>
      </c>
      <c r="L33" s="6">
        <v>77</v>
      </c>
      <c r="M33" s="6">
        <v>80</v>
      </c>
      <c r="N33" s="6">
        <v>75</v>
      </c>
      <c r="O33" s="6">
        <v>80</v>
      </c>
      <c r="P33" s="3">
        <f>AVERAGE(D33:O33)</f>
        <v>79.545454545454547</v>
      </c>
      <c r="Q33" s="4">
        <f>RANK(P33,$P$8:$P$40,0)</f>
        <v>26</v>
      </c>
      <c r="R33" s="5">
        <v>5</v>
      </c>
      <c r="S33" s="5">
        <v>0</v>
      </c>
      <c r="T33" s="5">
        <v>0</v>
      </c>
    </row>
    <row r="34" spans="1:20" x14ac:dyDescent="0.25">
      <c r="A34" s="5">
        <v>27</v>
      </c>
      <c r="B34" s="5" t="s">
        <v>38</v>
      </c>
      <c r="C34" s="5" t="s">
        <v>39</v>
      </c>
      <c r="D34" s="6" t="s">
        <v>27</v>
      </c>
      <c r="E34" s="6">
        <v>77</v>
      </c>
      <c r="F34" s="6">
        <v>80</v>
      </c>
      <c r="G34" s="6">
        <v>80</v>
      </c>
      <c r="H34" s="6">
        <v>86</v>
      </c>
      <c r="I34" s="6">
        <v>80</v>
      </c>
      <c r="J34" s="6">
        <v>79</v>
      </c>
      <c r="K34" s="6">
        <v>77</v>
      </c>
      <c r="L34" s="6">
        <v>78</v>
      </c>
      <c r="M34" s="6">
        <v>79</v>
      </c>
      <c r="N34" s="6">
        <v>78</v>
      </c>
      <c r="O34" s="6">
        <v>79</v>
      </c>
      <c r="P34" s="3">
        <f>AVERAGE(D34:O34)</f>
        <v>79.36363636363636</v>
      </c>
      <c r="Q34" s="4">
        <f>RANK(P34,$P$8:$P$40,0)</f>
        <v>27</v>
      </c>
      <c r="R34" s="5">
        <v>5</v>
      </c>
      <c r="S34" s="5">
        <v>2</v>
      </c>
      <c r="T34" s="5">
        <v>3</v>
      </c>
    </row>
    <row r="35" spans="1:20" x14ac:dyDescent="0.25">
      <c r="A35" s="5">
        <v>28</v>
      </c>
      <c r="B35" s="5" t="s">
        <v>89</v>
      </c>
      <c r="C35" s="5" t="s">
        <v>90</v>
      </c>
      <c r="D35" s="6" t="s">
        <v>27</v>
      </c>
      <c r="E35" s="6">
        <v>78</v>
      </c>
      <c r="F35" s="6">
        <v>83</v>
      </c>
      <c r="G35" s="6">
        <v>80</v>
      </c>
      <c r="H35" s="6">
        <v>79</v>
      </c>
      <c r="I35" s="6">
        <v>80</v>
      </c>
      <c r="J35" s="6">
        <v>80</v>
      </c>
      <c r="K35" s="6">
        <v>77</v>
      </c>
      <c r="L35" s="6">
        <v>78</v>
      </c>
      <c r="M35" s="6">
        <v>77</v>
      </c>
      <c r="N35" s="6">
        <v>81</v>
      </c>
      <c r="O35" s="6">
        <v>80</v>
      </c>
      <c r="P35" s="3">
        <f>AVERAGE(D35:O35)</f>
        <v>79.36363636363636</v>
      </c>
      <c r="Q35" s="4">
        <f>RANK(P35,$P$8:$P$40,0)</f>
        <v>27</v>
      </c>
      <c r="R35" s="5">
        <v>3</v>
      </c>
      <c r="S35" s="5">
        <v>0</v>
      </c>
      <c r="T35" s="5">
        <v>0</v>
      </c>
    </row>
    <row r="36" spans="1:20" x14ac:dyDescent="0.25">
      <c r="A36" s="5">
        <v>29</v>
      </c>
      <c r="B36" s="5" t="s">
        <v>68</v>
      </c>
      <c r="C36" s="5" t="s">
        <v>69</v>
      </c>
      <c r="D36" s="6" t="s">
        <v>27</v>
      </c>
      <c r="E36" s="6">
        <v>78</v>
      </c>
      <c r="F36" s="6">
        <v>85</v>
      </c>
      <c r="G36" s="6">
        <v>80</v>
      </c>
      <c r="H36" s="6">
        <v>85</v>
      </c>
      <c r="I36" s="6">
        <v>77</v>
      </c>
      <c r="J36" s="6">
        <v>79</v>
      </c>
      <c r="K36" s="6">
        <v>77</v>
      </c>
      <c r="L36" s="6">
        <v>77</v>
      </c>
      <c r="M36" s="6">
        <v>78</v>
      </c>
      <c r="N36" s="6">
        <v>76</v>
      </c>
      <c r="O36" s="6">
        <v>79</v>
      </c>
      <c r="P36" s="3">
        <f>AVERAGE(D36:O36)</f>
        <v>79.181818181818187</v>
      </c>
      <c r="Q36" s="4">
        <f>RANK(P36,$P$8:$P$40,0)</f>
        <v>29</v>
      </c>
      <c r="R36" s="5">
        <v>2</v>
      </c>
      <c r="S36" s="5">
        <v>0</v>
      </c>
      <c r="T36" s="5">
        <v>0</v>
      </c>
    </row>
    <row r="37" spans="1:20" x14ac:dyDescent="0.25">
      <c r="A37" s="5">
        <v>30</v>
      </c>
      <c r="B37" s="5" t="s">
        <v>30</v>
      </c>
      <c r="C37" s="5" t="s">
        <v>31</v>
      </c>
      <c r="D37" s="6" t="s">
        <v>27</v>
      </c>
      <c r="E37" s="6">
        <v>77</v>
      </c>
      <c r="F37" s="6">
        <v>80</v>
      </c>
      <c r="G37" s="6">
        <v>80</v>
      </c>
      <c r="H37" s="6">
        <v>81</v>
      </c>
      <c r="I37" s="6">
        <v>77</v>
      </c>
      <c r="J37" s="6">
        <v>80</v>
      </c>
      <c r="K37" s="6">
        <v>79</v>
      </c>
      <c r="L37" s="6">
        <v>78</v>
      </c>
      <c r="M37" s="6">
        <v>76</v>
      </c>
      <c r="N37" s="6">
        <v>80</v>
      </c>
      <c r="O37" s="6">
        <v>80</v>
      </c>
      <c r="P37" s="3">
        <f>AVERAGE(D37:O37)</f>
        <v>78.909090909090907</v>
      </c>
      <c r="Q37" s="4">
        <f>RANK(P37,$P$8:$P$40,0)</f>
        <v>30</v>
      </c>
      <c r="R37" s="5">
        <v>5</v>
      </c>
      <c r="S37" s="5">
        <v>1</v>
      </c>
      <c r="T37" s="5">
        <v>0</v>
      </c>
    </row>
    <row r="38" spans="1:20" x14ac:dyDescent="0.25">
      <c r="A38" s="5">
        <v>31</v>
      </c>
      <c r="B38" s="5" t="s">
        <v>75</v>
      </c>
      <c r="C38" s="5" t="s">
        <v>76</v>
      </c>
      <c r="D38" s="6" t="s">
        <v>27</v>
      </c>
      <c r="E38" s="6">
        <v>77</v>
      </c>
      <c r="F38" s="6">
        <v>80</v>
      </c>
      <c r="G38" s="6">
        <v>80</v>
      </c>
      <c r="H38" s="6">
        <v>84</v>
      </c>
      <c r="I38" s="6">
        <v>77</v>
      </c>
      <c r="J38" s="6">
        <v>79</v>
      </c>
      <c r="K38" s="6">
        <v>79</v>
      </c>
      <c r="L38" s="6">
        <v>77</v>
      </c>
      <c r="M38" s="6">
        <v>76</v>
      </c>
      <c r="N38" s="6">
        <v>79</v>
      </c>
      <c r="O38" s="6">
        <v>80</v>
      </c>
      <c r="P38" s="3">
        <f>AVERAGE(D38:O38)</f>
        <v>78.909090909090907</v>
      </c>
      <c r="Q38" s="4">
        <f>RANK(P38,$P$8:$P$40,0)</f>
        <v>30</v>
      </c>
      <c r="R38" s="5">
        <v>3</v>
      </c>
      <c r="S38" s="5">
        <v>1</v>
      </c>
      <c r="T38" s="5">
        <v>1</v>
      </c>
    </row>
    <row r="39" spans="1:20" x14ac:dyDescent="0.25">
      <c r="A39" s="5">
        <v>32</v>
      </c>
      <c r="B39" s="5" t="s">
        <v>52</v>
      </c>
      <c r="C39" s="5" t="s">
        <v>53</v>
      </c>
      <c r="D39" s="6">
        <v>97</v>
      </c>
      <c r="E39" s="6">
        <v>0</v>
      </c>
      <c r="F39" s="6">
        <v>85</v>
      </c>
      <c r="G39" s="6">
        <v>82</v>
      </c>
      <c r="H39" s="6">
        <v>93</v>
      </c>
      <c r="I39" s="6">
        <v>84</v>
      </c>
      <c r="J39" s="6">
        <v>87</v>
      </c>
      <c r="K39" s="6">
        <v>79</v>
      </c>
      <c r="L39" s="6">
        <v>77</v>
      </c>
      <c r="M39" s="6">
        <v>82</v>
      </c>
      <c r="N39" s="6">
        <v>92</v>
      </c>
      <c r="O39" s="6">
        <v>88</v>
      </c>
      <c r="P39" s="3">
        <f>AVERAGE(D39:O39)</f>
        <v>78.833333333333329</v>
      </c>
      <c r="Q39" s="4">
        <f>RANK(P39,$P$8:$P$40,0)</f>
        <v>32</v>
      </c>
      <c r="R39" s="5">
        <v>0</v>
      </c>
      <c r="S39" s="5">
        <v>0</v>
      </c>
      <c r="T39" s="5">
        <v>0</v>
      </c>
    </row>
    <row r="40" spans="1:20" x14ac:dyDescent="0.25">
      <c r="A40" s="5">
        <v>33</v>
      </c>
      <c r="B40" s="5" t="s">
        <v>66</v>
      </c>
      <c r="C40" s="5" t="s">
        <v>67</v>
      </c>
      <c r="D40" s="6" t="s">
        <v>27</v>
      </c>
      <c r="E40" s="6">
        <v>77</v>
      </c>
      <c r="F40" s="6">
        <v>80</v>
      </c>
      <c r="G40" s="6">
        <v>81</v>
      </c>
      <c r="H40" s="6">
        <v>78</v>
      </c>
      <c r="I40" s="6">
        <v>77</v>
      </c>
      <c r="J40" s="6">
        <v>79</v>
      </c>
      <c r="K40" s="6">
        <v>78</v>
      </c>
      <c r="L40" s="6">
        <v>77</v>
      </c>
      <c r="M40" s="6">
        <v>76</v>
      </c>
      <c r="N40" s="6">
        <v>78</v>
      </c>
      <c r="O40" s="6">
        <v>79</v>
      </c>
      <c r="P40" s="3">
        <f>AVERAGE(D40:O40)</f>
        <v>78.181818181818187</v>
      </c>
      <c r="Q40" s="4">
        <f>RANK(P40,$P$8:$P$40,0)</f>
        <v>33</v>
      </c>
      <c r="R40" s="5">
        <v>2</v>
      </c>
      <c r="S40" s="5">
        <v>0</v>
      </c>
      <c r="T40" s="5">
        <v>0</v>
      </c>
    </row>
  </sheetData>
  <sortState xmlns:xlrd2="http://schemas.microsoft.com/office/spreadsheetml/2017/richdata2" ref="B8:T40">
    <sortCondition descending="1" ref="P8:P4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Peringkat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dcterms:created xsi:type="dcterms:W3CDTF">2023-12-11T04:31:08Z</dcterms:created>
  <dcterms:modified xsi:type="dcterms:W3CDTF">2023-12-12T07:30:18Z</dcterms:modified>
  <cp:category/>
</cp:coreProperties>
</file>